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<sst xmlns="http://schemas.openxmlformats.org/spreadsheetml/2006/main" count="117" uniqueCount="75">
  <si>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</si>
  <si>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</si>
  <si>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</si>
  <si>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</si>
  <si>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</si>
  <si>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1.3.2025</t>
  </si>
  <si>
    <t>Domácí</t>
  </si>
  <si>
    <t>KK Zábřeh B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</si>
  <si>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</si>
  <si>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</si>
  <si>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</si>
  <si>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</si>
  <si>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</si>
  <si>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</si>
  <si>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</si>
  <si>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</si>
  <si>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</si>
  <si>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</si>
  <si>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</si>
  <si>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</si>
  <si>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</si>
  <si>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</si>
  <si>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Slezák</t>
  </si>
  <si>
    <t>Milan</t>
  </si>
  <si>
    <t>Libor</t>
  </si>
  <si>
    <t>Pěnička</t>
  </si>
  <si>
    <t>Kunc</t>
  </si>
  <si>
    <t>Tomáš</t>
  </si>
  <si>
    <t>Vratislav</t>
  </si>
  <si>
    <t>Horňák</t>
  </si>
  <si>
    <t>Hvozdenský</t>
  </si>
  <si>
    <t>Lukáš</t>
  </si>
  <si>
    <t>Miroslav</t>
  </si>
  <si>
    <t>Körner</t>
  </si>
  <si>
    <t>Petráš</t>
  </si>
  <si>
    <t>Jan</t>
  </si>
  <si>
    <t>Michal</t>
  </si>
  <si>
    <t>Flídr</t>
  </si>
  <si>
    <t>Molek</t>
  </si>
  <si>
    <t>Jiří</t>
  </si>
  <si>
    <t>Sitta</t>
  </si>
  <si>
    <t>Máčalík</t>
  </si>
  <si>
    <t>Josef</t>
  </si>
  <si>
    <t>Karel</t>
  </si>
  <si>
    <t>Celkový výkon družstva  </t>
  </si>
  <si>
    <t>Vedoucí družstva         Jméno:</t>
  </si>
  <si>
    <t>Lukáš Horňák</t>
  </si>
  <si>
    <t>Bodový zisk</t>
  </si>
  <si>
    <t>Miroslav Hvozdenský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</si>
  <si>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</si>
  <si>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</si>
  <si>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</si>
  <si>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</si>
  <si>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</si>
  <si>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</si>
  <si>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</si>
  <si>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</si>
  <si>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</si>
  <si>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</si>
  <si>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</si>
  <si>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</si>
  <si>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</si>
  <si>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</si>
  <si>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</si>
  <si>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</si>
  <si>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</si>
  <si>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</si>
  <si>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</si>
  <si>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</si>
  <si>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</si>
  <si>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</si>
  <si>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</si>
  <si>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</si>
  <si>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</si>
  <si>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1.3.2025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</si>
</sst>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40</v>
      </c>
      <c r="F8" s="12">
        <v>3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41</v>
      </c>
      <c r="P8" s="12">
        <v>0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61</v>
      </c>
      <c r="F9" s="18">
        <v>1</v>
      </c>
      <c r="G9" s="19">
        <f>IF(AND(ISBLANK(D9),ISBLANK(E9)),"",D9+E9)</f>
        <v>167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44</v>
      </c>
      <c r="P9" s="18">
        <v>0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44</v>
      </c>
      <c r="F10" s="18">
        <v>3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102</v>
      </c>
      <c r="O10" s="18">
        <v>45</v>
      </c>
      <c r="P10" s="18">
        <v>3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44</v>
      </c>
      <c r="F11" s="23">
        <v>3</v>
      </c>
      <c r="G11" s="24">
        <f>IF(AND(ISBLANK(D11),ISBLANK(E11)),"",D11+E11)</f>
        <v>127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78</v>
      </c>
      <c r="O11" s="23">
        <v>49</v>
      </c>
      <c r="P11" s="23">
        <v>1</v>
      </c>
      <c r="Q11" s="24">
        <f>IF(AND(ISBLANK(N11),ISBLANK(O11)),"",N11+O11)</f>
        <v>127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12815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189</v>
      </c>
      <c r="F12" s="28">
        <f>IF(ISNUMBER($G12),SUM(F8:F11),"")</f>
        <v>10</v>
      </c>
      <c r="G12" s="29">
        <f>IF(SUM($G8:$G11)+SUM($Q8:$Q11)&gt;0,SUM(G8:G11),"")</f>
        <v>585</v>
      </c>
      <c r="H12" s="27">
        <f>IF(ISNUMBER($G12),SUM(H8:H11),"")</f>
        <v>3.5</v>
      </c>
      <c r="I12" s="99"/>
      <c r="K12" s="96">
        <v>26577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179</v>
      </c>
      <c r="P12" s="28">
        <f>IF(ISNUMBER($G12),SUM(P8:P11),"")</f>
        <v>4</v>
      </c>
      <c r="Q12" s="29">
        <f>IF(SUM($G8:$G11)+SUM($Q8:$Q11)&gt;0,SUM(Q8:Q11),"")</f>
        <v>549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51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47</v>
      </c>
      <c r="P13" s="12">
        <v>1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39</v>
      </c>
      <c r="F14" s="18">
        <v>4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25</v>
      </c>
      <c r="P14" s="18">
        <v>4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36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0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51</v>
      </c>
      <c r="F16" s="23">
        <v>3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51</v>
      </c>
      <c r="P16" s="23">
        <v>0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23680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177</v>
      </c>
      <c r="F17" s="28">
        <f>IF(ISNUMBER($G17),SUM(F13:F16),"")</f>
        <v>10</v>
      </c>
      <c r="G17" s="29">
        <f>IF(SUM($G13:$G16)+SUM($Q13:$Q16)&gt;0,SUM(G13:G16),"")</f>
        <v>552</v>
      </c>
      <c r="H17" s="27">
        <f>IF(ISNUMBER($G17),SUM(H13:H16),"")</f>
        <v>2</v>
      </c>
      <c r="I17" s="99"/>
      <c r="K17" s="96">
        <v>22434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168</v>
      </c>
      <c r="P17" s="28">
        <f>IF(ISNUMBER($G17),SUM(P13:P16),"")</f>
        <v>5</v>
      </c>
      <c r="Q17" s="29">
        <f>IF(SUM($G13:$G16)+SUM($Q13:$Q16)&gt;0,SUM(Q13:Q16),"")</f>
        <v>536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43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86</v>
      </c>
      <c r="O18" s="12">
        <v>44</v>
      </c>
      <c r="P18" s="12">
        <v>2</v>
      </c>
      <c r="Q18" s="13">
        <f>IF(AND(ISBLANK(N18),ISBLANK(O18)),"",N18+O18)</f>
        <v>130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44</v>
      </c>
      <c r="F19" s="18">
        <v>2</v>
      </c>
      <c r="G19" s="19">
        <f>IF(AND(ISBLANK(D19),ISBLANK(E19)),"",D19+E19)</f>
        <v>151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63</v>
      </c>
      <c r="P19" s="18">
        <v>0</v>
      </c>
      <c r="Q19" s="19">
        <f>IF(AND(ISBLANK(N19),ISBLANK(O19)),"",N19+O19)</f>
        <v>165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108</v>
      </c>
      <c r="E20" s="18">
        <v>61</v>
      </c>
      <c r="F20" s="18">
        <v>0</v>
      </c>
      <c r="G20" s="19">
        <f>IF(AND(ISBLANK(D20),ISBLANK(E20)),"",D20+E20)</f>
        <v>169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41</v>
      </c>
      <c r="P20" s="18">
        <v>0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52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52</v>
      </c>
      <c r="P21" s="23">
        <v>3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394</v>
      </c>
      <c r="E22" s="28">
        <f>IF(ISNUMBER($G22),SUM(E18:E21),"")</f>
        <v>200</v>
      </c>
      <c r="F22" s="28">
        <f>IF(ISNUMBER($G22),SUM(F18:F21),"")</f>
        <v>3</v>
      </c>
      <c r="G22" s="29">
        <f>IF(SUM($G18:$G21)+SUM($Q18:$Q21)&gt;0,SUM(G18:G21),"")</f>
        <v>594</v>
      </c>
      <c r="H22" s="27">
        <f>IF(ISNUMBER($G22),SUM(H18:H21),"")</f>
        <v>1.5</v>
      </c>
      <c r="I22" s="99"/>
      <c r="K22" s="96">
        <v>16592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200</v>
      </c>
      <c r="P22" s="28">
        <f>IF(ISNUMBER($G22),SUM(P18:P21),"")</f>
        <v>5</v>
      </c>
      <c r="Q22" s="29">
        <f>IF(SUM($G18:$G21)+SUM($Q18:$Q21)&gt;0,SUM(Q18:Q21),"")</f>
        <v>581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50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35</v>
      </c>
      <c r="P23" s="12">
        <v>4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41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60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60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82</v>
      </c>
      <c r="O25" s="18">
        <v>45</v>
      </c>
      <c r="P25" s="18">
        <v>1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53</v>
      </c>
      <c r="F26" s="23">
        <v>2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43</v>
      </c>
      <c r="P26" s="23">
        <v>0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204</v>
      </c>
      <c r="F27" s="28">
        <f>IF(ISNUMBER($G27),SUM(F23:F26),"")</f>
        <v>5</v>
      </c>
      <c r="G27" s="29">
        <f>IF(SUM($G23:$G26)+SUM($Q23:$Q26)&gt;0,SUM(G23:G26),"")</f>
        <v>580</v>
      </c>
      <c r="H27" s="27">
        <f>IF(ISNUMBER($G27),SUM(H23:H26),"")</f>
        <v>3</v>
      </c>
      <c r="I27" s="99"/>
      <c r="K27" s="96">
        <v>24505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183</v>
      </c>
      <c r="P27" s="28">
        <f>IF(ISNUMBER($G27),SUM(P23:P26),"")</f>
        <v>5</v>
      </c>
      <c r="Q27" s="29">
        <f>IF(SUM($G23:$G26)+SUM($Q23:$Q26)&gt;0,SUM(Q23:Q26),"")</f>
        <v>528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62</v>
      </c>
      <c r="F28" s="12">
        <v>0</v>
      </c>
      <c r="G28" s="13">
        <f>IF(AND(ISBLANK(D28),ISBLANK(E28)),"",D28+E28)</f>
        <v>161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109</v>
      </c>
      <c r="O28" s="12">
        <v>43</v>
      </c>
      <c r="P28" s="12">
        <v>0</v>
      </c>
      <c r="Q28" s="13">
        <f>IF(AND(ISBLANK(N28),ISBLANK(O28)),"",N28+O28)</f>
        <v>152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54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61</v>
      </c>
      <c r="P29" s="18">
        <v>1</v>
      </c>
      <c r="Q29" s="19">
        <f>IF(AND(ISBLANK(N29),ISBLANK(O29)),"",N29+O29)</f>
        <v>153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40</v>
      </c>
      <c r="F30" s="18">
        <v>2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92</v>
      </c>
      <c r="O30" s="18">
        <v>52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3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60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200</v>
      </c>
      <c r="F32" s="28">
        <f>IF(ISNUMBER($G32),SUM(F28:F31),"")</f>
        <v>6</v>
      </c>
      <c r="G32" s="29">
        <f>IF(SUM($G28:$G31)+SUM($Q28:$Q31)&gt;0,SUM(G28:G31),"")</f>
        <v>587</v>
      </c>
      <c r="H32" s="27">
        <f>IF(ISNUMBER($G32),SUM(H28:H31),"")</f>
        <v>2</v>
      </c>
      <c r="I32" s="99"/>
      <c r="K32" s="96">
        <v>20870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216</v>
      </c>
      <c r="P32" s="28">
        <f>IF(ISNUMBER($G32),SUM(P28:P31),"")</f>
        <v>1</v>
      </c>
      <c r="Q32" s="29">
        <f>IF(SUM($G28:$G31)+SUM($Q28:$Q31)&gt;0,SUM(Q28:Q31),"")</f>
        <v>604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53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102</v>
      </c>
      <c r="O33" s="12">
        <v>27</v>
      </c>
      <c r="P33" s="12">
        <v>4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54</v>
      </c>
      <c r="F34" s="18">
        <v>1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36</v>
      </c>
      <c r="P34" s="18">
        <v>1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44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91</v>
      </c>
      <c r="O35" s="18">
        <v>44</v>
      </c>
      <c r="P35" s="18">
        <v>1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43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45</v>
      </c>
      <c r="P36" s="23">
        <v>2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194</v>
      </c>
      <c r="F37" s="28">
        <f>IF(ISNUMBER($G37),SUM(F33:F36),"")</f>
        <v>3</v>
      </c>
      <c r="G37" s="29">
        <f>IF(SUM($G33:$G36)+SUM($Q33:$Q36)&gt;0,SUM(G33:G36),"")</f>
        <v>569</v>
      </c>
      <c r="H37" s="27">
        <f>IF(ISNUMBER($G37),SUM(H33:H36),"")</f>
        <v>3</v>
      </c>
      <c r="I37" s="99"/>
      <c r="K37" s="96">
        <v>14870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152</v>
      </c>
      <c r="P37" s="28">
        <f>IF(ISNUMBER($G37),SUM(P33:P36),"")</f>
        <v>8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2303</v>
      </c>
      <c r="E39" s="34">
        <f>IF(ISNUMBER($G39),SUM(E12,E17,E22,E27,E32,E37),"")</f>
        <v>1164</v>
      </c>
      <c r="F39" s="34">
        <f>IF(ISNUMBER($G39),SUM(F12,F17,F22,F27,F32,F37),"")</f>
        <v>37</v>
      </c>
      <c r="G39" s="35">
        <f>IF(SUM($G$8:$G$37)+SUM($Q$8:$Q$37)&gt;0,SUM(G12,G17,G22,G27,G32,G37),"")</f>
        <v>3467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2218</v>
      </c>
      <c r="O39" s="34">
        <f>IF(ISNUMBER($G39),SUM(O12,O17,O22,O27,O32,O37),"")</f>
        <v>1098</v>
      </c>
      <c r="P39" s="34">
        <f>IF(ISNUMBER($G39),SUM(P12,P17,P22,P27,P32,P37),"")</f>
        <v>28</v>
      </c>
      <c r="Q39" s="35">
        <f>IF(SUM($G$8:$G$37)+SUM($Q$8:$Q$37)&gt;0,SUM(Q12,Q17,Q22,Q27,Q32,Q37),"")</f>
        <v>3316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Sokol Luhačovice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2025-03-01T19:00:33Z</dcterms:modified>
</cp:coreProperties>
</file>